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14210"/>
</workbook>
</file>

<file path=xl/calcChain.xml><?xml version="1.0" encoding="utf-8"?>
<calcChain xmlns="http://schemas.openxmlformats.org/spreadsheetml/2006/main">
  <c r="C40" i="20"/>
  <c r="D40"/>
  <c r="G40"/>
  <c r="I16" i="2"/>
  <c r="J18" i="20"/>
  <c r="C39"/>
  <c r="D39"/>
  <c r="G39"/>
  <c r="C38"/>
  <c r="D38"/>
  <c r="G38"/>
  <c r="C37"/>
  <c r="D37"/>
  <c r="G37"/>
  <c r="C36"/>
  <c r="D36"/>
  <c r="G36"/>
  <c r="G42" i="17"/>
  <c r="C41"/>
  <c r="D41"/>
  <c r="G41"/>
  <c r="C40"/>
  <c r="D40"/>
  <c r="G40"/>
  <c r="C39"/>
  <c r="D39"/>
  <c r="G39"/>
  <c r="C38"/>
  <c r="D38"/>
  <c r="G38"/>
  <c r="C37"/>
  <c r="D37"/>
  <c r="G37"/>
  <c r="J19" i="19"/>
  <c r="J19" i="17"/>
  <c r="C36"/>
  <c r="D36"/>
  <c r="G36"/>
  <c r="C35"/>
  <c r="D35"/>
  <c r="G35"/>
  <c r="C18" i="19"/>
  <c r="C19"/>
  <c r="C20"/>
  <c r="C21"/>
  <c r="C22"/>
  <c r="C23"/>
  <c r="C24"/>
  <c r="C25"/>
  <c r="D25"/>
  <c r="G25"/>
  <c r="C26"/>
  <c r="C27"/>
  <c r="D27"/>
  <c r="G27"/>
  <c r="C28"/>
  <c r="C29"/>
  <c r="C30"/>
  <c r="C31"/>
  <c r="D31"/>
  <c r="G31"/>
  <c r="C32"/>
  <c r="C33"/>
  <c r="D33"/>
  <c r="G33"/>
  <c r="C34"/>
  <c r="C35"/>
  <c r="D35"/>
  <c r="G35"/>
  <c r="C36"/>
  <c r="D36"/>
  <c r="G36"/>
  <c r="C37"/>
  <c r="D37"/>
  <c r="G37"/>
  <c r="C38"/>
  <c r="D38"/>
  <c r="G38"/>
  <c r="C39"/>
  <c r="D39"/>
  <c r="G39"/>
  <c r="C17"/>
  <c r="C18" i="17"/>
  <c r="D18"/>
  <c r="C19"/>
  <c r="C20"/>
  <c r="D20"/>
  <c r="G20"/>
  <c r="C21"/>
  <c r="C22"/>
  <c r="D22"/>
  <c r="G22"/>
  <c r="C23"/>
  <c r="C24"/>
  <c r="D24"/>
  <c r="G24"/>
  <c r="C25"/>
  <c r="C26"/>
  <c r="D26"/>
  <c r="G26"/>
  <c r="C27"/>
  <c r="C28"/>
  <c r="D28"/>
  <c r="G28"/>
  <c r="C29"/>
  <c r="C30"/>
  <c r="D30"/>
  <c r="G30"/>
  <c r="C31"/>
  <c r="C32"/>
  <c r="D32"/>
  <c r="G32"/>
  <c r="C33"/>
  <c r="D33"/>
  <c r="G33"/>
  <c r="C34"/>
  <c r="D34"/>
  <c r="G34"/>
  <c r="C17"/>
  <c r="C17" i="20"/>
  <c r="D17"/>
  <c r="C18"/>
  <c r="C19"/>
  <c r="D19"/>
  <c r="G19"/>
  <c r="C20"/>
  <c r="C21"/>
  <c r="D21"/>
  <c r="G21"/>
  <c r="C22"/>
  <c r="C23"/>
  <c r="D23"/>
  <c r="G23"/>
  <c r="C24"/>
  <c r="C25"/>
  <c r="D25"/>
  <c r="G25"/>
  <c r="C26"/>
  <c r="C27"/>
  <c r="D27"/>
  <c r="G27"/>
  <c r="C28"/>
  <c r="C29"/>
  <c r="D29"/>
  <c r="G29"/>
  <c r="C30"/>
  <c r="C31"/>
  <c r="D31"/>
  <c r="G31"/>
  <c r="C32"/>
  <c r="C33"/>
  <c r="D33"/>
  <c r="G33"/>
  <c r="C34"/>
  <c r="C35"/>
  <c r="D35"/>
  <c r="G35"/>
  <c r="C16"/>
  <c r="D34"/>
  <c r="G34"/>
  <c r="D34" i="19"/>
  <c r="G34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9"/>
  <c r="J28" i="19"/>
  <c r="J20"/>
  <c r="J21"/>
  <c r="J29"/>
  <c r="J29" i="17"/>
  <c r="F11" i="2"/>
  <c r="H20"/>
  <c r="F12"/>
  <c r="H21"/>
  <c r="C13"/>
  <c r="C12"/>
  <c r="C11"/>
  <c r="G16" i="17"/>
  <c r="J21"/>
  <c r="J30" i="20"/>
  <c r="D13" i="2"/>
  <c r="J30" i="19"/>
  <c r="D12" i="2"/>
  <c r="J31" i="17"/>
  <c r="D11" i="2"/>
  <c r="J20" i="20"/>
  <c r="J29"/>
  <c r="B13" i="2"/>
  <c r="J30" i="17"/>
  <c r="B11" i="2"/>
  <c r="B12"/>
  <c r="J31" i="19"/>
  <c r="E12" i="2"/>
  <c r="G17" i="20"/>
  <c r="F11"/>
  <c r="G13" i="2"/>
  <c r="I22"/>
  <c r="G18" i="17"/>
  <c r="F12"/>
  <c r="G11" i="2"/>
  <c r="I20"/>
  <c r="F12" i="19"/>
  <c r="G12" i="2"/>
  <c r="I21"/>
  <c r="J31" i="20"/>
  <c r="E13" i="2"/>
  <c r="J32" i="17"/>
  <c r="E11" i="2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<sst xmlns="http://schemas.openxmlformats.org/spreadsheetml/2006/main" count="104" uniqueCount="53">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</sst>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72" formatCode="0.0000"/>
    <numFmt numFmtId="173" formatCode="0.000"/>
    <numFmt numFmtId="174" formatCode="0.00000"/>
    <numFmt numFmtId="175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7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5" fontId="3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75" fontId="0" fillId="0" borderId="0" xfId="0" applyNumberFormat="1" applyAlignment="1">
      <alignment horizontal="center"/>
    </xf>
    <xf numFmtId="0" fontId="0" fillId="0" borderId="0" xfId="0" applyFill="1"/>
    <xf numFmtId="172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75" fontId="3" fillId="0" borderId="1" xfId="0" applyNumberFormat="1" applyFont="1" applyBorder="1" applyAlignment="1">
      <alignment horizontal="center"/>
    </xf>
    <xf numFmtId="17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73" fontId="3" fillId="0" borderId="1" xfId="0" applyNumberFormat="1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75" fontId="9" fillId="0" borderId="1" xfId="0" applyNumberFormat="1" applyFont="1" applyBorder="1"/>
    <xf numFmtId="175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75" fontId="9" fillId="0" borderId="1" xfId="0" applyNumberFormat="1" applyFont="1" applyBorder="1" applyAlignment="1">
      <alignment horizontal="right"/>
    </xf>
    <xf numFmtId="175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73" fontId="3" fillId="0" borderId="0" xfId="0" applyNumberFormat="1" applyFont="1" applyBorder="1" applyAlignment="1">
      <alignment horizontal="center"/>
    </xf>
    <xf numFmtId="17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75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72" fontId="1" fillId="0" borderId="1" xfId="0" applyNumberFormat="1" applyFont="1" applyBorder="1" applyAlignment="1">
      <alignment horizontal="left"/>
    </xf>
    <xf numFmtId="174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Punto1!$E$16:$E$41</c:f>
              <c:numCache>
                <c:formatCode>0.0</c:formatCode>
                <c:ptCount val="26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</c:numCache>
            </c:numRef>
          </c:xVal>
          <c:yVal>
            <c:numRef>
              <c:f>Punto1!$D$16:$D$41</c:f>
              <c:numCache>
                <c:formatCode>0.000</c:formatCode>
                <c:ptCount val="26"/>
                <c:pt idx="0">
                  <c:v>0</c:v>
                </c:pt>
                <c:pt idx="1">
                  <c:v>0.63953347177742348</c:v>
                </c:pt>
                <c:pt idx="2">
                  <c:v>1.0940902709553335</c:v>
                </c:pt>
                <c:pt idx="3">
                  <c:v>1.3608953487336715</c:v>
                </c:pt>
                <c:pt idx="4">
                  <c:v>1.5881737483226268</c:v>
                </c:pt>
                <c:pt idx="5">
                  <c:v>1.785807139269544</c:v>
                </c:pt>
                <c:pt idx="6">
                  <c:v>1.9043871738376943</c:v>
                </c:pt>
                <c:pt idx="7">
                  <c:v>1.9834405302164613</c:v>
                </c:pt>
                <c:pt idx="8">
                  <c:v>1.9241505129323861</c:v>
                </c:pt>
                <c:pt idx="9">
                  <c:v>1.8747421651956566</c:v>
                </c:pt>
                <c:pt idx="10">
                  <c:v>1.785807139269544</c:v>
                </c:pt>
                <c:pt idx="11">
                  <c:v>1.6771087742487394</c:v>
                </c:pt>
                <c:pt idx="12">
                  <c:v>1.489357052849168</c:v>
                </c:pt>
                <c:pt idx="13">
                  <c:v>1.2917236619022507</c:v>
                </c:pt>
                <c:pt idx="14">
                  <c:v>1.1929069664287919</c:v>
                </c:pt>
                <c:pt idx="15">
                  <c:v>1.1138536100500249</c:v>
                </c:pt>
                <c:pt idx="16">
                  <c:v>1.0545635927659498</c:v>
                </c:pt>
                <c:pt idx="17">
                  <c:v>1.0249185841239123</c:v>
                </c:pt>
                <c:pt idx="18">
                  <c:v>0.98539190593452886</c:v>
                </c:pt>
                <c:pt idx="19">
                  <c:v>0.93598355819779944</c:v>
                </c:pt>
                <c:pt idx="20">
                  <c:v>0.89645688000841606</c:v>
                </c:pt>
                <c:pt idx="21">
                  <c:v>0.83716686272434082</c:v>
                </c:pt>
                <c:pt idx="22">
                  <c:v>0.80752185408230326</c:v>
                </c:pt>
                <c:pt idx="23">
                  <c:v>0.7877585149876114</c:v>
                </c:pt>
                <c:pt idx="24">
                  <c:v>0.77787684544026559</c:v>
                </c:pt>
                <c:pt idx="25">
                  <c:v>0.76799517589291977</c:v>
                </c:pt>
              </c:numCache>
            </c:numRef>
          </c:yVal>
          <c:smooth val="1"/>
        </c:ser>
        <c:axId val="33969664"/>
        <c:axId val="33972224"/>
      </c:scatterChart>
      <c:valAx>
        <c:axId val="339696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72224"/>
        <c:crosses val="autoZero"/>
        <c:crossBetween val="midCat"/>
        <c:majorUnit val="1"/>
      </c:valAx>
      <c:valAx>
        <c:axId val="33972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69664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7" l="0.78740157480314954" r="0.78740157480314954" t="0.9842519685039367" header="0" footer="0.9842519685039367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61226486414374"/>
          <c:y val="7.6305520149034273E-2"/>
          <c:w val="0.828781073509139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Punto2!$E$16:$E$39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Punto2!$D$16:$D$39</c:f>
              <c:numCache>
                <c:formatCode>0.000</c:formatCode>
                <c:ptCount val="24"/>
                <c:pt idx="0">
                  <c:v>0</c:v>
                </c:pt>
                <c:pt idx="1">
                  <c:v>0.59012512404069417</c:v>
                </c:pt>
                <c:pt idx="2">
                  <c:v>0.94586522774514536</c:v>
                </c:pt>
                <c:pt idx="3">
                  <c:v>1.3114870009969424</c:v>
                </c:pt>
                <c:pt idx="4">
                  <c:v>1.5585287396805894</c:v>
                </c:pt>
                <c:pt idx="5">
                  <c:v>1.775925469722198</c:v>
                </c:pt>
                <c:pt idx="6">
                  <c:v>1.9933221997638071</c:v>
                </c:pt>
                <c:pt idx="7">
                  <c:v>2.0921388952372655</c:v>
                </c:pt>
                <c:pt idx="8">
                  <c:v>2.0328488779531906</c:v>
                </c:pt>
                <c:pt idx="9">
                  <c:v>1.8450971565536192</c:v>
                </c:pt>
                <c:pt idx="10">
                  <c:v>1.6869904437960854</c:v>
                </c:pt>
                <c:pt idx="11">
                  <c:v>1.568410409227935</c:v>
                </c:pt>
                <c:pt idx="12">
                  <c:v>1.4498303746597847</c:v>
                </c:pt>
                <c:pt idx="13">
                  <c:v>1.3905403573757091</c:v>
                </c:pt>
                <c:pt idx="14">
                  <c:v>1.331250340091634</c:v>
                </c:pt>
                <c:pt idx="15">
                  <c:v>1.2818419923549049</c:v>
                </c:pt>
                <c:pt idx="16">
                  <c:v>1.2423153141655214</c:v>
                </c:pt>
                <c:pt idx="17">
                  <c:v>1.2126703055234838</c:v>
                </c:pt>
                <c:pt idx="18" formatCode="0.0000">
                  <c:v>1.1830252968814461</c:v>
                </c:pt>
                <c:pt idx="19" formatCode="0.0000">
                  <c:v>1.1533802882394086</c:v>
                </c:pt>
                <c:pt idx="20" formatCode="0.0000">
                  <c:v>1.1138536100500249</c:v>
                </c:pt>
                <c:pt idx="21" formatCode="0.0000">
                  <c:v>1.0940902709553335</c:v>
                </c:pt>
                <c:pt idx="22" formatCode="0.0000">
                  <c:v>1.0743269318606414</c:v>
                </c:pt>
                <c:pt idx="23">
                  <c:v>1.0644452623132958</c:v>
                </c:pt>
              </c:numCache>
            </c:numRef>
          </c:yVal>
          <c:smooth val="1"/>
        </c:ser>
        <c:axId val="33987968"/>
        <c:axId val="34006912"/>
      </c:scatterChart>
      <c:valAx>
        <c:axId val="339879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06912"/>
        <c:crosses val="autoZero"/>
        <c:crossBetween val="midCat"/>
        <c:majorUnit val="1"/>
        <c:minorUnit val="1"/>
      </c:valAx>
      <c:valAx>
        <c:axId val="34006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879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Punto3!$E$15:$E$40</c:f>
              <c:numCache>
                <c:formatCode>0.0</c:formatCode>
                <c:ptCount val="26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</c:numCache>
            </c:numRef>
          </c:xVal>
          <c:yVal>
            <c:numRef>
              <c:f>Punto3!$D$15:$D$40</c:f>
              <c:numCache>
                <c:formatCode>0.000</c:formatCode>
                <c:ptCount val="26"/>
                <c:pt idx="0">
                  <c:v>0</c:v>
                </c:pt>
                <c:pt idx="1">
                  <c:v>0.71858682815619035</c:v>
                </c:pt>
                <c:pt idx="2">
                  <c:v>1.1830252968814461</c:v>
                </c:pt>
                <c:pt idx="3">
                  <c:v>1.420185366017747</c:v>
                </c:pt>
                <c:pt idx="4">
                  <c:v>1.6869904437960854</c:v>
                </c:pt>
                <c:pt idx="5">
                  <c:v>1.864860495648311</c:v>
                </c:pt>
                <c:pt idx="6">
                  <c:v>2.022967208405845</c:v>
                </c:pt>
                <c:pt idx="7">
                  <c:v>2.2798906166368376</c:v>
                </c:pt>
                <c:pt idx="8">
                  <c:v>2.5664590335098674</c:v>
                </c:pt>
                <c:pt idx="9">
                  <c:v>2.6949207376253632</c:v>
                </c:pt>
                <c:pt idx="10">
                  <c:v>2.8530274503828976</c:v>
                </c:pt>
                <c:pt idx="11">
                  <c:v>2.7739740940041306</c:v>
                </c:pt>
                <c:pt idx="12">
                  <c:v>2.6257490507939427</c:v>
                </c:pt>
                <c:pt idx="13">
                  <c:v>2.3787073121102962</c:v>
                </c:pt>
                <c:pt idx="14">
                  <c:v>2.2798906166368376</c:v>
                </c:pt>
                <c:pt idx="15" formatCode="0.0000">
                  <c:v>2.1711922516160325</c:v>
                </c:pt>
                <c:pt idx="16" formatCode="0.0000">
                  <c:v>2.0921388952372655</c:v>
                </c:pt>
                <c:pt idx="17" formatCode="0.0000">
                  <c:v>1.9933221997638071</c:v>
                </c:pt>
                <c:pt idx="18" formatCode="0.0000">
                  <c:v>1.9043871738376943</c:v>
                </c:pt>
                <c:pt idx="19" formatCode="0.0000">
                  <c:v>1.8352154870062733</c:v>
                </c:pt>
                <c:pt idx="20" formatCode="0.0000">
                  <c:v>1.785807139269544</c:v>
                </c:pt>
                <c:pt idx="21" formatCode="0.0000">
                  <c:v>1.736398791532815</c:v>
                </c:pt>
                <c:pt idx="22" formatCode="0.0000">
                  <c:v>1.6968721133434312</c:v>
                </c:pt>
                <c:pt idx="23" formatCode="0.0000">
                  <c:v>1.6573454351540478</c:v>
                </c:pt>
                <c:pt idx="24" formatCode="0.0000">
                  <c:v>1.6474637656067017</c:v>
                </c:pt>
                <c:pt idx="25" formatCode="0.0000">
                  <c:v>1.6375820960593559</c:v>
                </c:pt>
              </c:numCache>
            </c:numRef>
          </c:yVal>
          <c:smooth val="1"/>
        </c:ser>
        <c:axId val="34514432"/>
        <c:axId val="34533376"/>
      </c:scatterChart>
      <c:valAx>
        <c:axId val="345144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68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533376"/>
        <c:crosses val="autoZero"/>
        <c:crossBetween val="midCat"/>
        <c:majorUnit val="1"/>
        <c:minorUnit val="1"/>
      </c:valAx>
      <c:valAx>
        <c:axId val="34533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46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5144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02"/>
                  <c:y val="-2.4944881889763793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6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1.603</c:v>
                </c:pt>
                <c:pt idx="1">
                  <c:v>1.9834405302164613</c:v>
                </c:pt>
                <c:pt idx="2">
                  <c:v>2.0921388952372655</c:v>
                </c:pt>
                <c:pt idx="3">
                  <c:v>2.8530274503828976</c:v>
                </c:pt>
              </c:numCache>
            </c:numRef>
          </c:yVal>
        </c:ser>
        <c:axId val="34052736"/>
        <c:axId val="34071296"/>
      </c:scatterChart>
      <c:valAx>
        <c:axId val="340527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71296"/>
        <c:crosses val="autoZero"/>
        <c:crossBetween val="midCat"/>
      </c:valAx>
      <c:valAx>
        <c:axId val="3407129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527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14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14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19" sqref="J1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1.9834405302164613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48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10.39</v>
      </c>
    </row>
    <row r="17" spans="1:18">
      <c r="A17" s="29">
        <v>0.5</v>
      </c>
      <c r="B17" s="32">
        <v>54</v>
      </c>
      <c r="C17" s="33">
        <f>(0.00299639*B17+0.03211882)/9.81*1000</f>
        <v>19.767979612640161</v>
      </c>
      <c r="D17" s="33">
        <f t="shared" si="0"/>
        <v>0.63953347177742348</v>
      </c>
      <c r="E17" s="29">
        <v>0.5</v>
      </c>
      <c r="F17" s="35">
        <v>16</v>
      </c>
      <c r="G17" s="34">
        <f t="shared" si="1"/>
        <v>1.279066943554847</v>
      </c>
      <c r="I17" s="23" t="s">
        <v>11</v>
      </c>
      <c r="J17" s="23">
        <v>79.510000000000005</v>
      </c>
    </row>
    <row r="18" spans="1:18">
      <c r="A18" s="29">
        <f t="shared" ref="A18:A41" si="2">A17+0.5</f>
        <v>1</v>
      </c>
      <c r="B18" s="32">
        <v>100</v>
      </c>
      <c r="C18" s="33">
        <f t="shared" ref="C18:C41" si="3">(0.00299639*B18+0.03211882)/9.81*1000</f>
        <v>33.818330275229357</v>
      </c>
      <c r="D18" s="33">
        <f t="shared" si="0"/>
        <v>1.0940902709553335</v>
      </c>
      <c r="E18" s="29">
        <f t="shared" ref="E18:E25" si="4">E17+0.5</f>
        <v>1</v>
      </c>
      <c r="F18" s="35">
        <v>42</v>
      </c>
      <c r="G18" s="34">
        <f t="shared" si="1"/>
        <v>2.188180541910667</v>
      </c>
      <c r="I18" s="23" t="s">
        <v>12</v>
      </c>
      <c r="J18" s="37">
        <v>70.91</v>
      </c>
    </row>
    <row r="19" spans="1:18">
      <c r="A19" s="29">
        <f t="shared" si="2"/>
        <v>1.5</v>
      </c>
      <c r="B19" s="32">
        <v>127</v>
      </c>
      <c r="C19" s="33">
        <f t="shared" si="3"/>
        <v>42.065275229357788</v>
      </c>
      <c r="D19" s="33">
        <f t="shared" si="0"/>
        <v>1.3608953487336715</v>
      </c>
      <c r="E19" s="29">
        <f t="shared" si="4"/>
        <v>1.5</v>
      </c>
      <c r="F19" s="35">
        <v>80</v>
      </c>
      <c r="G19" s="34">
        <f t="shared" si="1"/>
        <v>2.7217906974673429</v>
      </c>
      <c r="I19" s="23" t="s">
        <v>13</v>
      </c>
      <c r="J19" s="38">
        <f>J17-J18</f>
        <v>8.6000000000000085</v>
      </c>
    </row>
    <row r="20" spans="1:18">
      <c r="A20" s="29">
        <f t="shared" si="2"/>
        <v>2</v>
      </c>
      <c r="B20" s="32">
        <v>150</v>
      </c>
      <c r="C20" s="33">
        <f t="shared" si="3"/>
        <v>49.090450560652393</v>
      </c>
      <c r="D20" s="33">
        <f t="shared" si="0"/>
        <v>1.5881737483226268</v>
      </c>
      <c r="E20" s="29">
        <f t="shared" si="4"/>
        <v>2</v>
      </c>
      <c r="F20" s="35">
        <v>126</v>
      </c>
      <c r="G20" s="34">
        <f t="shared" si="1"/>
        <v>3.1763474966452536</v>
      </c>
      <c r="I20" s="39" t="s">
        <v>14</v>
      </c>
      <c r="J20" s="40">
        <f>J18-J16</f>
        <v>60.519999999999996</v>
      </c>
    </row>
    <row r="21" spans="1:18">
      <c r="A21" s="29">
        <f t="shared" si="2"/>
        <v>2.5</v>
      </c>
      <c r="B21" s="32">
        <v>170</v>
      </c>
      <c r="C21" s="33">
        <f t="shared" si="3"/>
        <v>55.199298674821605</v>
      </c>
      <c r="D21" s="33">
        <f t="shared" si="0"/>
        <v>1.785807139269544</v>
      </c>
      <c r="E21" s="29">
        <f t="shared" si="4"/>
        <v>2.5</v>
      </c>
      <c r="F21" s="35">
        <v>190</v>
      </c>
      <c r="G21" s="34">
        <f t="shared" si="1"/>
        <v>3.5716142785390881</v>
      </c>
      <c r="I21" s="39" t="s">
        <v>15</v>
      </c>
      <c r="J21" s="38">
        <f>(J19/J20)*100</f>
        <v>14.210178453403849</v>
      </c>
    </row>
    <row r="22" spans="1:18">
      <c r="A22" s="29">
        <f t="shared" si="2"/>
        <v>3</v>
      </c>
      <c r="B22" s="32">
        <v>182</v>
      </c>
      <c r="C22" s="33">
        <f t="shared" si="3"/>
        <v>58.864607543323132</v>
      </c>
      <c r="D22" s="33">
        <f t="shared" si="0"/>
        <v>1.9043871738376943</v>
      </c>
      <c r="E22" s="29">
        <f t="shared" si="4"/>
        <v>3</v>
      </c>
      <c r="F22" s="35">
        <v>260</v>
      </c>
      <c r="G22" s="34">
        <f t="shared" si="1"/>
        <v>3.8087743476753886</v>
      </c>
      <c r="K22" s="18"/>
      <c r="L22" s="18"/>
    </row>
    <row r="23" spans="1:18">
      <c r="A23" s="29">
        <f t="shared" si="2"/>
        <v>3.5</v>
      </c>
      <c r="B23" s="32">
        <v>190</v>
      </c>
      <c r="C23" s="33">
        <f t="shared" si="3"/>
        <v>61.308146788990818</v>
      </c>
      <c r="D23" s="33">
        <f t="shared" si="0"/>
        <v>1.9834405302164613</v>
      </c>
      <c r="E23" s="29">
        <f t="shared" si="4"/>
        <v>3.5</v>
      </c>
      <c r="F23" s="35">
        <v>350</v>
      </c>
      <c r="G23" s="34">
        <f t="shared" si="1"/>
        <v>3.9668810604329225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184</v>
      </c>
      <c r="C24" s="33">
        <f t="shared" si="3"/>
        <v>59.475492354740055</v>
      </c>
      <c r="D24" s="33">
        <f t="shared" si="0"/>
        <v>1.9241505129323861</v>
      </c>
      <c r="E24" s="29">
        <f t="shared" si="4"/>
        <v>4</v>
      </c>
      <c r="F24" s="35">
        <v>460</v>
      </c>
      <c r="G24" s="34">
        <f t="shared" si="1"/>
        <v>3.8483010258647723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179</v>
      </c>
      <c r="C25" s="33">
        <f t="shared" si="3"/>
        <v>57.948280326197747</v>
      </c>
      <c r="D25" s="33">
        <f t="shared" si="0"/>
        <v>1.8747421651956566</v>
      </c>
      <c r="E25" s="29">
        <f t="shared" si="4"/>
        <v>4.5</v>
      </c>
      <c r="F25" s="35">
        <v>580</v>
      </c>
      <c r="G25" s="34">
        <f t="shared" si="1"/>
        <v>3.7494843303913132</v>
      </c>
      <c r="H25" s="2"/>
      <c r="I25" s="39" t="s">
        <v>18</v>
      </c>
      <c r="J25" s="41">
        <v>280.56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170</v>
      </c>
      <c r="C26" s="33">
        <f t="shared" si="3"/>
        <v>55.199298674821605</v>
      </c>
      <c r="D26" s="33">
        <f t="shared" si="0"/>
        <v>1.785807139269544</v>
      </c>
      <c r="E26" s="29">
        <f t="shared" ref="E26:E32" si="5">E25+0.5</f>
        <v>5</v>
      </c>
      <c r="F26" s="35">
        <v>620</v>
      </c>
      <c r="G26" s="34">
        <f t="shared" si="1"/>
        <v>3.5716142785390881</v>
      </c>
      <c r="I26" s="39" t="s">
        <v>19</v>
      </c>
      <c r="J26" s="41">
        <v>148.74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159</v>
      </c>
      <c r="C27" s="33">
        <f t="shared" si="3"/>
        <v>51.839432212028534</v>
      </c>
      <c r="D27" s="33">
        <f t="shared" si="0"/>
        <v>1.6771087742487394</v>
      </c>
      <c r="E27" s="29">
        <f t="shared" si="5"/>
        <v>5.5</v>
      </c>
      <c r="F27" s="35">
        <v>742</v>
      </c>
      <c r="G27" s="34">
        <f t="shared" si="1"/>
        <v>3.3542175484974788</v>
      </c>
      <c r="I27" s="39" t="s">
        <v>20</v>
      </c>
      <c r="J27" s="42">
        <f>J25-J26</f>
        <v>131.82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140</v>
      </c>
      <c r="C28" s="33">
        <f t="shared" si="3"/>
        <v>46.036026503567783</v>
      </c>
      <c r="D28" s="33">
        <f t="shared" si="0"/>
        <v>1.489357052849168</v>
      </c>
      <c r="E28" s="29">
        <f t="shared" si="5"/>
        <v>6</v>
      </c>
      <c r="F28" s="35">
        <v>870</v>
      </c>
      <c r="G28" s="34">
        <f t="shared" si="1"/>
        <v>2.9787141056983359</v>
      </c>
      <c r="I28" s="39" t="s">
        <v>17</v>
      </c>
      <c r="J28" s="36">
        <v>1.9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120</v>
      </c>
      <c r="C29" s="33">
        <f t="shared" si="3"/>
        <v>39.92717838939857</v>
      </c>
      <c r="D29" s="33">
        <f t="shared" si="0"/>
        <v>1.2917236619022507</v>
      </c>
      <c r="E29" s="29">
        <f t="shared" si="5"/>
        <v>6.5</v>
      </c>
      <c r="F29" s="35">
        <v>980</v>
      </c>
      <c r="G29" s="34">
        <f t="shared" si="1"/>
        <v>2.5834473238045015</v>
      </c>
      <c r="I29" s="39" t="s">
        <v>36</v>
      </c>
      <c r="J29" s="43">
        <f>J28*B12</f>
        <v>58.728999999999999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110</v>
      </c>
      <c r="C30" s="33">
        <f t="shared" si="3"/>
        <v>36.87275433231396</v>
      </c>
      <c r="D30" s="33">
        <f t="shared" si="0"/>
        <v>1.1929069664287919</v>
      </c>
      <c r="E30" s="29">
        <f t="shared" si="5"/>
        <v>7</v>
      </c>
      <c r="F30" s="35">
        <v>1100</v>
      </c>
      <c r="G30" s="34">
        <f t="shared" si="1"/>
        <v>2.3858139328575838</v>
      </c>
      <c r="I30" s="39" t="s">
        <v>21</v>
      </c>
      <c r="J30" s="43">
        <f>J21</f>
        <v>14.210178453403849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102</v>
      </c>
      <c r="C31" s="33">
        <f t="shared" si="3"/>
        <v>34.429215086646273</v>
      </c>
      <c r="D31" s="33">
        <f t="shared" si="0"/>
        <v>1.1138536100500249</v>
      </c>
      <c r="E31" s="29">
        <f t="shared" si="5"/>
        <v>7.5</v>
      </c>
      <c r="F31" s="35">
        <v>1216</v>
      </c>
      <c r="G31" s="34">
        <f t="shared" si="1"/>
        <v>2.2277072201000498</v>
      </c>
      <c r="I31" s="44" t="s">
        <v>37</v>
      </c>
      <c r="J31" s="43">
        <f>J27/J29</f>
        <v>2.2445469870081221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96</v>
      </c>
      <c r="C32" s="33">
        <f t="shared" si="3"/>
        <v>32.59656065239551</v>
      </c>
      <c r="D32" s="33">
        <f t="shared" si="0"/>
        <v>1.0545635927659498</v>
      </c>
      <c r="E32" s="29">
        <f t="shared" si="5"/>
        <v>8</v>
      </c>
      <c r="F32" s="35">
        <v>1330</v>
      </c>
      <c r="G32" s="34">
        <f t="shared" si="1"/>
        <v>2.1091271855318996</v>
      </c>
      <c r="I32" s="44" t="s">
        <v>38</v>
      </c>
      <c r="J32" s="43">
        <f>J31/(1+J30/100)</f>
        <v>1.9652775412866252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93</v>
      </c>
      <c r="C33" s="33">
        <f t="shared" si="3"/>
        <v>31.680233435270129</v>
      </c>
      <c r="D33" s="33">
        <f t="shared" si="0"/>
        <v>1.0249185841239123</v>
      </c>
      <c r="E33" s="29">
        <f>E32+0.5</f>
        <v>8.5</v>
      </c>
      <c r="F33" s="35">
        <v>1440</v>
      </c>
      <c r="G33" s="34">
        <f t="shared" si="1"/>
        <v>2.0498371682478247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89</v>
      </c>
      <c r="C34" s="33">
        <f t="shared" si="3"/>
        <v>30.458463812436285</v>
      </c>
      <c r="D34" s="33">
        <f t="shared" si="0"/>
        <v>0.98539190593452886</v>
      </c>
      <c r="E34" s="29">
        <f t="shared" ref="E34:E41" si="6">E33+0.5</f>
        <v>9</v>
      </c>
      <c r="F34" s="35">
        <v>1550</v>
      </c>
      <c r="G34" s="34">
        <f t="shared" si="1"/>
        <v>1.9707838118690577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84</v>
      </c>
      <c r="C35" s="33">
        <f t="shared" si="3"/>
        <v>28.93125178389398</v>
      </c>
      <c r="D35" s="33">
        <f t="shared" si="0"/>
        <v>0.93598355819779944</v>
      </c>
      <c r="E35" s="29">
        <f t="shared" si="6"/>
        <v>9.5</v>
      </c>
      <c r="F35" s="35">
        <v>1660</v>
      </c>
      <c r="G35" s="34">
        <f t="shared" si="1"/>
        <v>1.8719671163955989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80</v>
      </c>
      <c r="C36" s="33">
        <f t="shared" si="3"/>
        <v>27.709482161060141</v>
      </c>
      <c r="D36" s="33">
        <f t="shared" si="0"/>
        <v>0.89645688000841606</v>
      </c>
      <c r="E36" s="29">
        <f t="shared" si="6"/>
        <v>10</v>
      </c>
      <c r="F36" s="35">
        <v>1750</v>
      </c>
      <c r="G36" s="34">
        <f t="shared" si="1"/>
        <v>1.7929137600168321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74</v>
      </c>
      <c r="C37" s="33">
        <f t="shared" si="3"/>
        <v>25.876827726809374</v>
      </c>
      <c r="D37" s="33">
        <f t="shared" si="0"/>
        <v>0.83716686272434082</v>
      </c>
      <c r="E37" s="29">
        <f t="shared" si="6"/>
        <v>10.5</v>
      </c>
      <c r="F37" s="35">
        <v>1844</v>
      </c>
      <c r="G37" s="34">
        <f t="shared" si="1"/>
        <v>1.6743337254486816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>
        <v>71</v>
      </c>
      <c r="C38" s="33">
        <f t="shared" si="3"/>
        <v>24.960500509683992</v>
      </c>
      <c r="D38" s="33">
        <f t="shared" si="0"/>
        <v>0.80752185408230326</v>
      </c>
      <c r="E38" s="29">
        <f t="shared" si="6"/>
        <v>11</v>
      </c>
      <c r="F38" s="35">
        <v>1930</v>
      </c>
      <c r="G38" s="34">
        <f t="shared" si="1"/>
        <v>1.6150437081646065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>
        <v>69</v>
      </c>
      <c r="C39" s="33">
        <f t="shared" si="3"/>
        <v>24.349615698267069</v>
      </c>
      <c r="D39" s="33">
        <f t="shared" si="0"/>
        <v>0.7877585149876114</v>
      </c>
      <c r="E39" s="29">
        <f t="shared" si="6"/>
        <v>11.5</v>
      </c>
      <c r="F39" s="35">
        <v>2014</v>
      </c>
      <c r="G39" s="34">
        <f t="shared" si="1"/>
        <v>1.5755170299752228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>
        <v>68</v>
      </c>
      <c r="C40" s="33">
        <f t="shared" si="3"/>
        <v>24.044173292558611</v>
      </c>
      <c r="D40" s="33">
        <f t="shared" si="0"/>
        <v>0.77787684544026559</v>
      </c>
      <c r="E40" s="29">
        <f t="shared" si="6"/>
        <v>12</v>
      </c>
      <c r="F40" s="35">
        <v>2108</v>
      </c>
      <c r="G40" s="34">
        <f t="shared" si="1"/>
        <v>1.5557536908805312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>
        <v>67</v>
      </c>
      <c r="C41" s="33">
        <f t="shared" si="3"/>
        <v>23.738730886850149</v>
      </c>
      <c r="D41" s="33">
        <f t="shared" si="0"/>
        <v>0.76799517589291977</v>
      </c>
      <c r="E41" s="29">
        <f t="shared" si="6"/>
        <v>12.5</v>
      </c>
      <c r="F41" s="35">
        <v>2200</v>
      </c>
      <c r="G41" s="34">
        <f t="shared" si="1"/>
        <v>1.5359903517858395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19" sqref="J1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2.0921388952372655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21.77</v>
      </c>
      <c r="L16" s="31"/>
      <c r="M16" s="54"/>
      <c r="N16" s="56"/>
    </row>
    <row r="17" spans="1:20">
      <c r="A17" s="29">
        <f>A16+0.5</f>
        <v>0.5</v>
      </c>
      <c r="B17" s="32">
        <v>49</v>
      </c>
      <c r="C17" s="33">
        <f>(0.00299639*B17+0.03211882)/9.81*1000</f>
        <v>18.240767584097856</v>
      </c>
      <c r="D17" s="33">
        <f t="shared" si="0"/>
        <v>0.59012512404069417</v>
      </c>
      <c r="E17" s="29">
        <v>0.5</v>
      </c>
      <c r="F17" s="35">
        <v>-30</v>
      </c>
      <c r="G17" s="34">
        <f t="shared" si="1"/>
        <v>0.59012512404069417</v>
      </c>
      <c r="I17" s="23" t="s">
        <v>11</v>
      </c>
      <c r="J17" s="37">
        <v>90.48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85</v>
      </c>
      <c r="C18" s="33">
        <f t="shared" ref="C18:C39" si="3">(0.00299639*B18+0.03211882)/9.81*1000</f>
        <v>29.236694189602442</v>
      </c>
      <c r="D18" s="33">
        <f t="shared" si="0"/>
        <v>0.94586522774514536</v>
      </c>
      <c r="E18" s="29">
        <f t="shared" ref="E18:E24" si="4">E17+0.5</f>
        <v>1</v>
      </c>
      <c r="F18" s="35">
        <v>-45</v>
      </c>
      <c r="G18" s="34">
        <f t="shared" si="1"/>
        <v>0.94586522774514536</v>
      </c>
      <c r="I18" s="23" t="s">
        <v>12</v>
      </c>
      <c r="J18" s="37">
        <v>82.12</v>
      </c>
      <c r="L18" s="31"/>
      <c r="M18" s="54"/>
      <c r="N18" s="56"/>
    </row>
    <row r="19" spans="1:20">
      <c r="A19" s="29">
        <f t="shared" si="2"/>
        <v>1.5</v>
      </c>
      <c r="B19" s="32">
        <v>122</v>
      </c>
      <c r="C19" s="33">
        <f t="shared" si="3"/>
        <v>40.538063200815486</v>
      </c>
      <c r="D19" s="33">
        <f t="shared" si="0"/>
        <v>1.3114870009969424</v>
      </c>
      <c r="E19" s="29">
        <f t="shared" si="4"/>
        <v>1.5</v>
      </c>
      <c r="F19" s="35">
        <v>-70</v>
      </c>
      <c r="G19" s="34">
        <f t="shared" si="1"/>
        <v>1.3114870009969424</v>
      </c>
      <c r="I19" s="23" t="s">
        <v>13</v>
      </c>
      <c r="J19" s="43">
        <f>J17-J18</f>
        <v>8.36</v>
      </c>
      <c r="L19" s="31"/>
      <c r="M19" s="54"/>
      <c r="N19" s="57"/>
    </row>
    <row r="20" spans="1:20">
      <c r="A20" s="29">
        <f t="shared" si="2"/>
        <v>2</v>
      </c>
      <c r="B20" s="32">
        <v>147</v>
      </c>
      <c r="C20" s="33">
        <f t="shared" si="3"/>
        <v>48.174123343527015</v>
      </c>
      <c r="D20" s="33">
        <f t="shared" si="0"/>
        <v>1.5585287396805894</v>
      </c>
      <c r="E20" s="29">
        <f t="shared" si="4"/>
        <v>2</v>
      </c>
      <c r="F20" s="35">
        <v>-74</v>
      </c>
      <c r="G20" s="34">
        <f t="shared" si="1"/>
        <v>1.5585287396805894</v>
      </c>
      <c r="I20" s="39" t="s">
        <v>14</v>
      </c>
      <c r="J20" s="36">
        <f>J18-J16</f>
        <v>60.350000000000009</v>
      </c>
      <c r="L20" s="31"/>
      <c r="M20" s="58"/>
      <c r="N20" s="59"/>
    </row>
    <row r="21" spans="1:20">
      <c r="A21" s="29">
        <f t="shared" si="2"/>
        <v>2.5</v>
      </c>
      <c r="B21" s="32">
        <v>169</v>
      </c>
      <c r="C21" s="33">
        <f t="shared" si="3"/>
        <v>54.893856269113144</v>
      </c>
      <c r="D21" s="33">
        <f t="shared" si="0"/>
        <v>1.775925469722198</v>
      </c>
      <c r="E21" s="29">
        <f t="shared" si="4"/>
        <v>2.5</v>
      </c>
      <c r="F21" s="35">
        <v>-72</v>
      </c>
      <c r="G21" s="34">
        <f t="shared" si="1"/>
        <v>1.775925469722198</v>
      </c>
      <c r="I21" s="39" t="s">
        <v>15</v>
      </c>
      <c r="J21" s="43">
        <f>(J19/J20)*100</f>
        <v>13.852526926263462</v>
      </c>
      <c r="L21" s="31"/>
      <c r="M21" s="58"/>
      <c r="N21" s="57"/>
    </row>
    <row r="22" spans="1:20">
      <c r="A22" s="29">
        <f t="shared" si="2"/>
        <v>3</v>
      </c>
      <c r="B22" s="32">
        <v>191</v>
      </c>
      <c r="C22" s="33">
        <f t="shared" si="3"/>
        <v>61.61358919469928</v>
      </c>
      <c r="D22" s="33">
        <f t="shared" si="0"/>
        <v>1.9933221997638071</v>
      </c>
      <c r="E22" s="29">
        <f t="shared" si="4"/>
        <v>3</v>
      </c>
      <c r="F22" s="35">
        <v>-44</v>
      </c>
      <c r="G22" s="34">
        <f t="shared" si="1"/>
        <v>1.9933221997638071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201</v>
      </c>
      <c r="C23" s="33">
        <f t="shared" si="3"/>
        <v>64.668013251783876</v>
      </c>
      <c r="D23" s="33">
        <f t="shared" si="0"/>
        <v>2.0921388952372655</v>
      </c>
      <c r="E23" s="29">
        <f t="shared" si="4"/>
        <v>3.5</v>
      </c>
      <c r="F23" s="35">
        <v>-20</v>
      </c>
      <c r="G23" s="34">
        <f t="shared" si="1"/>
        <v>2.0921388952372655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195</v>
      </c>
      <c r="C24" s="33">
        <f t="shared" si="3"/>
        <v>62.83535881753312</v>
      </c>
      <c r="D24" s="33">
        <f t="shared" si="0"/>
        <v>2.0328488779531906</v>
      </c>
      <c r="E24" s="29">
        <f t="shared" si="4"/>
        <v>4</v>
      </c>
      <c r="F24" s="35">
        <v>30</v>
      </c>
      <c r="G24" s="34">
        <f t="shared" si="1"/>
        <v>2.0328488779531906</v>
      </c>
      <c r="H24" s="2"/>
      <c r="I24" s="39" t="s">
        <v>18</v>
      </c>
      <c r="J24" s="41">
        <v>278.91000000000003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176</v>
      </c>
      <c r="C25" s="33">
        <f t="shared" si="3"/>
        <v>57.031953109072369</v>
      </c>
      <c r="D25" s="33">
        <f t="shared" si="0"/>
        <v>1.8450971565536192</v>
      </c>
      <c r="E25" s="29">
        <f t="shared" ref="E25:E42" si="5">E24+0.5</f>
        <v>4.5</v>
      </c>
      <c r="F25" s="35">
        <v>80</v>
      </c>
      <c r="G25" s="34">
        <f t="shared" si="1"/>
        <v>1.8450971565536192</v>
      </c>
      <c r="H25" s="2"/>
      <c r="I25" s="39" t="s">
        <v>19</v>
      </c>
      <c r="J25" s="41">
        <v>150.38</v>
      </c>
      <c r="O25" s="1"/>
      <c r="P25" s="1"/>
      <c r="Q25" s="1"/>
      <c r="R25" s="1"/>
    </row>
    <row r="26" spans="1:20">
      <c r="A26" s="29">
        <f t="shared" si="2"/>
        <v>5</v>
      </c>
      <c r="B26" s="32">
        <v>160</v>
      </c>
      <c r="C26" s="33">
        <f t="shared" si="3"/>
        <v>52.144874617737003</v>
      </c>
      <c r="D26" s="33">
        <f t="shared" si="0"/>
        <v>1.6869904437960854</v>
      </c>
      <c r="E26" s="29">
        <f t="shared" si="5"/>
        <v>5</v>
      </c>
      <c r="F26" s="35">
        <v>122</v>
      </c>
      <c r="G26" s="34">
        <f t="shared" si="1"/>
        <v>1.6869904437960854</v>
      </c>
      <c r="I26" s="39" t="s">
        <v>20</v>
      </c>
      <c r="J26" s="45">
        <f>J24-J25</f>
        <v>128.53000000000003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148</v>
      </c>
      <c r="C27" s="33">
        <f t="shared" si="3"/>
        <v>48.479565749235469</v>
      </c>
      <c r="D27" s="33">
        <f t="shared" si="0"/>
        <v>1.568410409227935</v>
      </c>
      <c r="E27" s="29">
        <f t="shared" si="5"/>
        <v>5.5</v>
      </c>
      <c r="F27" s="35">
        <v>160</v>
      </c>
      <c r="G27" s="34">
        <f t="shared" si="1"/>
        <v>1.568410409227935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136</v>
      </c>
      <c r="C28" s="33">
        <f t="shared" si="3"/>
        <v>44.814256880733943</v>
      </c>
      <c r="D28" s="33">
        <f t="shared" si="0"/>
        <v>1.4498303746597847</v>
      </c>
      <c r="E28" s="29">
        <f t="shared" si="5"/>
        <v>6</v>
      </c>
      <c r="F28" s="35">
        <v>190</v>
      </c>
      <c r="G28" s="34">
        <f t="shared" si="1"/>
        <v>1.4498303746597847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130</v>
      </c>
      <c r="C29" s="33">
        <f t="shared" si="3"/>
        <v>42.981602446483173</v>
      </c>
      <c r="D29" s="33">
        <f t="shared" si="0"/>
        <v>1.3905403573757091</v>
      </c>
      <c r="E29" s="29">
        <f t="shared" si="5"/>
        <v>6.5</v>
      </c>
      <c r="F29" s="35">
        <v>222</v>
      </c>
      <c r="G29" s="34">
        <f t="shared" si="1"/>
        <v>1.3905403573757091</v>
      </c>
      <c r="I29" s="39" t="s">
        <v>21</v>
      </c>
      <c r="J29" s="43">
        <f>J21</f>
        <v>13.852526926263462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124</v>
      </c>
      <c r="C30" s="33">
        <f t="shared" si="3"/>
        <v>41.14894801223241</v>
      </c>
      <c r="D30" s="33">
        <f t="shared" si="0"/>
        <v>1.331250340091634</v>
      </c>
      <c r="E30" s="29">
        <f t="shared" si="5"/>
        <v>7</v>
      </c>
      <c r="F30" s="35">
        <v>254</v>
      </c>
      <c r="G30" s="34">
        <f t="shared" si="1"/>
        <v>1.331250340091634</v>
      </c>
      <c r="I30" s="44" t="s">
        <v>37</v>
      </c>
      <c r="J30" s="43">
        <f>J26/J28</f>
        <v>2.1770687064793757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119</v>
      </c>
      <c r="C31" s="33">
        <f t="shared" si="3"/>
        <v>39.621735983690108</v>
      </c>
      <c r="D31" s="33">
        <f t="shared" si="0"/>
        <v>1.2818419923549049</v>
      </c>
      <c r="E31" s="29">
        <f t="shared" si="5"/>
        <v>7.5</v>
      </c>
      <c r="F31" s="35">
        <v>290</v>
      </c>
      <c r="G31" s="34">
        <f t="shared" si="1"/>
        <v>1.2818419923549049</v>
      </c>
      <c r="I31" s="44" t="s">
        <v>38</v>
      </c>
      <c r="J31" s="43">
        <f>J30/(1+J29/100)</f>
        <v>1.9121830364725705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115</v>
      </c>
      <c r="C32" s="33">
        <f t="shared" si="3"/>
        <v>38.399966360856268</v>
      </c>
      <c r="D32" s="33">
        <f t="shared" si="0"/>
        <v>1.2423153141655214</v>
      </c>
      <c r="E32" s="29">
        <f t="shared" si="5"/>
        <v>8</v>
      </c>
      <c r="F32" s="35">
        <v>320</v>
      </c>
      <c r="G32" s="34">
        <f t="shared" si="1"/>
        <v>1.2423153141655214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112</v>
      </c>
      <c r="C33" s="33">
        <f t="shared" si="3"/>
        <v>37.483639143730883</v>
      </c>
      <c r="D33" s="33">
        <f t="shared" si="0"/>
        <v>1.2126703055234838</v>
      </c>
      <c r="E33" s="29">
        <f t="shared" si="5"/>
        <v>8.5</v>
      </c>
      <c r="F33" s="35">
        <v>342</v>
      </c>
      <c r="G33" s="34">
        <f t="shared" si="1"/>
        <v>1.2126703055234838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109</v>
      </c>
      <c r="C34" s="33">
        <f t="shared" si="3"/>
        <v>36.567311926605498</v>
      </c>
      <c r="D34" s="34">
        <f t="shared" si="0"/>
        <v>1.1830252968814461</v>
      </c>
      <c r="E34" s="29">
        <f t="shared" si="5"/>
        <v>9</v>
      </c>
      <c r="F34" s="35">
        <v>372</v>
      </c>
      <c r="G34" s="34">
        <f t="shared" si="1"/>
        <v>1.1830252968814461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106</v>
      </c>
      <c r="C35" s="33">
        <f t="shared" si="3"/>
        <v>35.65098470948012</v>
      </c>
      <c r="D35" s="34">
        <f t="shared" si="0"/>
        <v>1.1533802882394086</v>
      </c>
      <c r="E35" s="29">
        <f t="shared" si="5"/>
        <v>9.5</v>
      </c>
      <c r="F35" s="35">
        <v>390</v>
      </c>
      <c r="G35" s="34">
        <f t="shared" si="1"/>
        <v>1.1533802882394086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102</v>
      </c>
      <c r="C36" s="33">
        <f t="shared" si="3"/>
        <v>34.429215086646273</v>
      </c>
      <c r="D36" s="34">
        <f t="shared" si="0"/>
        <v>1.1138536100500249</v>
      </c>
      <c r="E36" s="29">
        <f t="shared" si="5"/>
        <v>10</v>
      </c>
      <c r="F36" s="35">
        <v>408</v>
      </c>
      <c r="G36" s="34">
        <f t="shared" si="1"/>
        <v>1.1138536100500249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100</v>
      </c>
      <c r="C37" s="33">
        <f t="shared" si="3"/>
        <v>33.818330275229357</v>
      </c>
      <c r="D37" s="34">
        <f t="shared" si="0"/>
        <v>1.0940902709553335</v>
      </c>
      <c r="E37" s="29">
        <f t="shared" si="5"/>
        <v>10.5</v>
      </c>
      <c r="F37" s="35">
        <v>434</v>
      </c>
      <c r="G37" s="34">
        <f t="shared" si="1"/>
        <v>1.0940902709553335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98</v>
      </c>
      <c r="C38" s="33">
        <f t="shared" si="3"/>
        <v>33.207445463812427</v>
      </c>
      <c r="D38" s="34">
        <f t="shared" si="0"/>
        <v>1.0743269318606414</v>
      </c>
      <c r="E38" s="29">
        <f t="shared" si="5"/>
        <v>11</v>
      </c>
      <c r="F38" s="35">
        <v>460</v>
      </c>
      <c r="G38" s="34">
        <f t="shared" si="1"/>
        <v>1.0743269318606414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97</v>
      </c>
      <c r="C39" s="33">
        <f t="shared" si="3"/>
        <v>32.902003058103972</v>
      </c>
      <c r="D39" s="33">
        <f t="shared" si="0"/>
        <v>1.0644452623132958</v>
      </c>
      <c r="E39" s="29">
        <f t="shared" si="5"/>
        <v>11.5</v>
      </c>
      <c r="F39" s="35">
        <v>490</v>
      </c>
      <c r="G39" s="34">
        <f t="shared" si="1"/>
        <v>1.0644452623132958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topLeftCell="A13" workbookViewId="0">
      <selection activeCell="J18" sqref="J1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2.8530274503828976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0" si="0">C15/($B$11)</f>
        <v>0</v>
      </c>
      <c r="E15" s="32">
        <v>0</v>
      </c>
      <c r="F15" s="32">
        <v>0</v>
      </c>
      <c r="G15" s="34">
        <f t="shared" ref="G15:G40" si="1">D15/$F$10</f>
        <v>0</v>
      </c>
      <c r="I15" s="23" t="s">
        <v>16</v>
      </c>
      <c r="J15" s="23">
        <v>22.35</v>
      </c>
      <c r="M15" s="54"/>
      <c r="N15" s="56"/>
    </row>
    <row r="16" spans="1:14">
      <c r="A16" s="29">
        <f>A15+0.5</f>
        <v>0.5</v>
      </c>
      <c r="B16" s="32">
        <v>62</v>
      </c>
      <c r="C16" s="33">
        <f>(0.00299639*B16+0.03211882)/9.81*1000</f>
        <v>22.211518858307844</v>
      </c>
      <c r="D16" s="33">
        <f t="shared" si="0"/>
        <v>0.71858682815619035</v>
      </c>
      <c r="E16" s="29">
        <v>0.5</v>
      </c>
      <c r="F16" s="35">
        <v>-22</v>
      </c>
      <c r="G16" s="34">
        <f t="shared" si="1"/>
        <v>0.35929341407809517</v>
      </c>
      <c r="I16" s="23" t="s">
        <v>11</v>
      </c>
      <c r="J16" s="23">
        <v>89.69</v>
      </c>
      <c r="M16" s="54"/>
      <c r="N16" s="54"/>
    </row>
    <row r="17" spans="1:20">
      <c r="A17" s="29">
        <f t="shared" ref="A17:A40" si="2">A16+0.5</f>
        <v>1</v>
      </c>
      <c r="B17" s="32">
        <v>109</v>
      </c>
      <c r="C17" s="33">
        <f t="shared" ref="C17:C40" si="3">(0.00299639*B17+0.03211882)/9.81*1000</f>
        <v>36.567311926605498</v>
      </c>
      <c r="D17" s="33">
        <f t="shared" si="0"/>
        <v>1.1830252968814461</v>
      </c>
      <c r="E17" s="29">
        <f>E16+0.5</f>
        <v>1</v>
      </c>
      <c r="F17" s="35">
        <v>-44</v>
      </c>
      <c r="G17" s="34">
        <f t="shared" si="1"/>
        <v>0.59151264844072304</v>
      </c>
      <c r="I17" s="23" t="s">
        <v>12</v>
      </c>
      <c r="J17" s="23">
        <v>81.760000000000005</v>
      </c>
      <c r="M17" s="54"/>
      <c r="N17" s="56"/>
    </row>
    <row r="18" spans="1:20">
      <c r="A18" s="29">
        <f t="shared" si="2"/>
        <v>1.5</v>
      </c>
      <c r="B18" s="32">
        <v>133</v>
      </c>
      <c r="C18" s="33">
        <f t="shared" si="3"/>
        <v>43.897929663608558</v>
      </c>
      <c r="D18" s="33">
        <f t="shared" si="0"/>
        <v>1.420185366017747</v>
      </c>
      <c r="E18" s="29">
        <f>E17+0.5</f>
        <v>1.5</v>
      </c>
      <c r="F18" s="35">
        <v>-56</v>
      </c>
      <c r="G18" s="34">
        <f t="shared" si="1"/>
        <v>0.71009268300887352</v>
      </c>
      <c r="I18" s="23" t="s">
        <v>13</v>
      </c>
      <c r="J18" s="38">
        <f>J16-J17</f>
        <v>7.9299999999999926</v>
      </c>
      <c r="M18" s="54"/>
      <c r="N18" s="57"/>
    </row>
    <row r="19" spans="1:20">
      <c r="A19" s="29">
        <f t="shared" si="2"/>
        <v>2</v>
      </c>
      <c r="B19" s="32">
        <v>160</v>
      </c>
      <c r="C19" s="33">
        <f t="shared" si="3"/>
        <v>52.144874617737003</v>
      </c>
      <c r="D19" s="33">
        <f t="shared" si="0"/>
        <v>1.6869904437960854</v>
      </c>
      <c r="E19" s="29">
        <f t="shared" ref="E19:E41" si="4">E18+0.5</f>
        <v>2</v>
      </c>
      <c r="F19" s="35">
        <v>-58</v>
      </c>
      <c r="G19" s="34">
        <f t="shared" si="1"/>
        <v>0.84349522189804271</v>
      </c>
      <c r="I19" s="39" t="s">
        <v>14</v>
      </c>
      <c r="J19" s="40">
        <f>J17-J15</f>
        <v>59.410000000000004</v>
      </c>
      <c r="M19" s="58"/>
      <c r="N19" s="59"/>
    </row>
    <row r="20" spans="1:20">
      <c r="A20" s="29">
        <f t="shared" si="2"/>
        <v>2.5</v>
      </c>
      <c r="B20" s="32">
        <v>178</v>
      </c>
      <c r="C20" s="33">
        <f t="shared" si="3"/>
        <v>57.642837920489292</v>
      </c>
      <c r="D20" s="33">
        <f t="shared" si="0"/>
        <v>1.864860495648311</v>
      </c>
      <c r="E20" s="29">
        <f t="shared" si="4"/>
        <v>2.5</v>
      </c>
      <c r="F20" s="35">
        <v>-62</v>
      </c>
      <c r="G20" s="34">
        <f t="shared" si="1"/>
        <v>0.93243024782415551</v>
      </c>
      <c r="I20" s="39" t="s">
        <v>15</v>
      </c>
      <c r="J20" s="38">
        <f>(J18/J19)*100</f>
        <v>13.347921225382919</v>
      </c>
      <c r="M20" s="58"/>
      <c r="N20" s="57"/>
    </row>
    <row r="21" spans="1:20">
      <c r="A21" s="29">
        <f t="shared" si="2"/>
        <v>3</v>
      </c>
      <c r="B21" s="32">
        <v>194</v>
      </c>
      <c r="C21" s="33">
        <f t="shared" si="3"/>
        <v>62.529916411824665</v>
      </c>
      <c r="D21" s="33">
        <f t="shared" si="0"/>
        <v>2.022967208405845</v>
      </c>
      <c r="E21" s="29">
        <f t="shared" si="4"/>
        <v>3</v>
      </c>
      <c r="F21" s="35">
        <v>-56</v>
      </c>
      <c r="G21" s="34">
        <f t="shared" si="1"/>
        <v>1.0114836042029225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220</v>
      </c>
      <c r="C22" s="33">
        <f t="shared" si="3"/>
        <v>70.471418960244648</v>
      </c>
      <c r="D22" s="33">
        <f t="shared" si="0"/>
        <v>2.2798906166368376</v>
      </c>
      <c r="E22" s="29">
        <f t="shared" si="4"/>
        <v>3.5</v>
      </c>
      <c r="F22" s="35">
        <v>-42</v>
      </c>
      <c r="G22" s="34">
        <f t="shared" si="1"/>
        <v>1.1399453083184188</v>
      </c>
    </row>
    <row r="23" spans="1:20">
      <c r="A23" s="29">
        <f t="shared" si="2"/>
        <v>4</v>
      </c>
      <c r="B23" s="32">
        <v>249</v>
      </c>
      <c r="C23" s="33">
        <f t="shared" si="3"/>
        <v>79.329248725789995</v>
      </c>
      <c r="D23" s="33">
        <f t="shared" si="0"/>
        <v>2.5664590335098674</v>
      </c>
      <c r="E23" s="29">
        <f t="shared" si="4"/>
        <v>4</v>
      </c>
      <c r="F23" s="35">
        <v>-26</v>
      </c>
      <c r="G23" s="34">
        <f t="shared" si="1"/>
        <v>1.2832295167549337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262</v>
      </c>
      <c r="C24" s="33">
        <f t="shared" si="3"/>
        <v>83.299999999999983</v>
      </c>
      <c r="D24" s="33">
        <f t="shared" si="0"/>
        <v>2.6949207376253632</v>
      </c>
      <c r="E24" s="29">
        <f t="shared" si="4"/>
        <v>4.5</v>
      </c>
      <c r="F24" s="35">
        <v>0</v>
      </c>
      <c r="G24" s="34">
        <f t="shared" si="1"/>
        <v>1.3474603688126816</v>
      </c>
      <c r="H24" s="2"/>
      <c r="I24" s="39" t="s">
        <v>18</v>
      </c>
      <c r="J24" s="46">
        <v>286.33</v>
      </c>
      <c r="O24" s="1"/>
      <c r="P24" s="1"/>
      <c r="Q24" s="1"/>
      <c r="R24" s="1"/>
    </row>
    <row r="25" spans="1:20">
      <c r="A25" s="29">
        <f t="shared" si="2"/>
        <v>5</v>
      </c>
      <c r="B25" s="32">
        <v>278</v>
      </c>
      <c r="C25" s="33">
        <f t="shared" si="3"/>
        <v>88.18707849133537</v>
      </c>
      <c r="D25" s="33">
        <f t="shared" si="0"/>
        <v>2.8530274503828976</v>
      </c>
      <c r="E25" s="29">
        <f t="shared" si="4"/>
        <v>5</v>
      </c>
      <c r="F25" s="35">
        <v>12</v>
      </c>
      <c r="G25" s="34">
        <f t="shared" si="1"/>
        <v>1.4265137251914488</v>
      </c>
      <c r="H25" s="2"/>
      <c r="I25" s="39" t="s">
        <v>19</v>
      </c>
      <c r="J25" s="46">
        <v>152.25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270</v>
      </c>
      <c r="C26" s="33">
        <f t="shared" si="3"/>
        <v>85.743539245667677</v>
      </c>
      <c r="D26" s="33">
        <f t="shared" si="0"/>
        <v>2.7739740940041306</v>
      </c>
      <c r="E26" s="29">
        <f t="shared" si="4"/>
        <v>5.5</v>
      </c>
      <c r="F26" s="35">
        <v>30</v>
      </c>
      <c r="G26" s="34">
        <f t="shared" si="1"/>
        <v>1.3869870470020653</v>
      </c>
      <c r="H26" s="2"/>
      <c r="I26" s="39" t="s">
        <v>20</v>
      </c>
      <c r="J26" s="42">
        <f>J24-J25</f>
        <v>134.07999999999998</v>
      </c>
      <c r="O26" s="1"/>
      <c r="P26" s="1"/>
      <c r="Q26" s="1"/>
      <c r="R26" s="1"/>
    </row>
    <row r="27" spans="1:20">
      <c r="A27" s="29">
        <f t="shared" si="2"/>
        <v>6</v>
      </c>
      <c r="B27" s="32">
        <v>255</v>
      </c>
      <c r="C27" s="33">
        <f t="shared" si="3"/>
        <v>81.161903160040765</v>
      </c>
      <c r="D27" s="33">
        <f t="shared" si="0"/>
        <v>2.6257490507939427</v>
      </c>
      <c r="E27" s="29">
        <f t="shared" si="4"/>
        <v>6</v>
      </c>
      <c r="F27" s="35">
        <v>50</v>
      </c>
      <c r="G27" s="34">
        <f t="shared" si="1"/>
        <v>1.3128745253969714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230</v>
      </c>
      <c r="C28" s="33">
        <f t="shared" si="3"/>
        <v>73.525843017329251</v>
      </c>
      <c r="D28" s="33">
        <f t="shared" si="0"/>
        <v>2.3787073121102962</v>
      </c>
      <c r="E28" s="29">
        <f t="shared" si="4"/>
        <v>6.5</v>
      </c>
      <c r="F28" s="35">
        <v>64</v>
      </c>
      <c r="G28" s="34">
        <f t="shared" si="1"/>
        <v>1.1893536560551481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220</v>
      </c>
      <c r="C29" s="33">
        <f t="shared" si="3"/>
        <v>70.471418960244648</v>
      </c>
      <c r="D29" s="33">
        <f t="shared" si="0"/>
        <v>2.2798906166368376</v>
      </c>
      <c r="E29" s="29">
        <f t="shared" si="4"/>
        <v>7</v>
      </c>
      <c r="F29" s="35">
        <v>90</v>
      </c>
      <c r="G29" s="34">
        <f t="shared" si="1"/>
        <v>1.1399453083184188</v>
      </c>
      <c r="I29" s="39" t="s">
        <v>21</v>
      </c>
      <c r="J29" s="38">
        <f>J20</f>
        <v>13.347921225382919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209</v>
      </c>
      <c r="C30" s="33">
        <f t="shared" si="3"/>
        <v>67.111552497451569</v>
      </c>
      <c r="D30" s="34">
        <f t="shared" si="0"/>
        <v>2.1711922516160325</v>
      </c>
      <c r="E30" s="29">
        <f t="shared" si="4"/>
        <v>7.5</v>
      </c>
      <c r="F30" s="35">
        <v>120</v>
      </c>
      <c r="G30" s="34">
        <f t="shared" si="1"/>
        <v>1.0855961258080162</v>
      </c>
      <c r="I30" s="39" t="s">
        <v>25</v>
      </c>
      <c r="J30" s="38">
        <f>J26/J28</f>
        <v>2.2244896266248579</v>
      </c>
      <c r="K30" s="5"/>
      <c r="R30" s="1"/>
      <c r="S30" s="1"/>
      <c r="T30" s="1"/>
    </row>
    <row r="31" spans="1:20">
      <c r="A31" s="29">
        <f t="shared" si="2"/>
        <v>8</v>
      </c>
      <c r="B31" s="32">
        <v>201</v>
      </c>
      <c r="C31" s="33">
        <f t="shared" si="3"/>
        <v>64.668013251783876</v>
      </c>
      <c r="D31" s="34">
        <f t="shared" si="0"/>
        <v>2.0921388952372655</v>
      </c>
      <c r="E31" s="29">
        <f t="shared" si="4"/>
        <v>8</v>
      </c>
      <c r="F31" s="35">
        <v>142</v>
      </c>
      <c r="G31" s="34">
        <f t="shared" si="1"/>
        <v>1.0460694476186327</v>
      </c>
      <c r="I31" s="39" t="s">
        <v>26</v>
      </c>
      <c r="J31" s="38">
        <f>J30/(1+J29/100)</f>
        <v>1.9625323539914292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191</v>
      </c>
      <c r="C32" s="33">
        <f t="shared" si="3"/>
        <v>61.61358919469928</v>
      </c>
      <c r="D32" s="34">
        <f t="shared" si="0"/>
        <v>1.9933221997638071</v>
      </c>
      <c r="E32" s="29">
        <f t="shared" si="4"/>
        <v>8.5</v>
      </c>
      <c r="F32" s="35">
        <v>170</v>
      </c>
      <c r="G32" s="34">
        <f t="shared" si="1"/>
        <v>0.99666109988190354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182</v>
      </c>
      <c r="C33" s="33">
        <f t="shared" si="3"/>
        <v>58.864607543323132</v>
      </c>
      <c r="D33" s="34">
        <f t="shared" si="0"/>
        <v>1.9043871738376943</v>
      </c>
      <c r="E33" s="29">
        <f t="shared" si="4"/>
        <v>9</v>
      </c>
      <c r="F33" s="35">
        <v>190</v>
      </c>
      <c r="G33" s="34">
        <f t="shared" si="1"/>
        <v>0.95219358691884715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175</v>
      </c>
      <c r="C34" s="33">
        <f t="shared" si="3"/>
        <v>56.726510703363907</v>
      </c>
      <c r="D34" s="34">
        <f t="shared" si="0"/>
        <v>1.8352154870062733</v>
      </c>
      <c r="E34" s="29">
        <f t="shared" si="4"/>
        <v>9.5</v>
      </c>
      <c r="F34" s="35">
        <v>214</v>
      </c>
      <c r="G34" s="34">
        <f t="shared" si="1"/>
        <v>0.91760774350313667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170</v>
      </c>
      <c r="C35" s="33">
        <f t="shared" si="3"/>
        <v>55.199298674821605</v>
      </c>
      <c r="D35" s="34">
        <f t="shared" si="0"/>
        <v>1.785807139269544</v>
      </c>
      <c r="E35" s="29">
        <f t="shared" si="4"/>
        <v>10</v>
      </c>
      <c r="F35" s="35">
        <v>234</v>
      </c>
      <c r="G35" s="34">
        <f t="shared" si="1"/>
        <v>0.89290356963477202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165</v>
      </c>
      <c r="C36" s="33">
        <f t="shared" si="3"/>
        <v>53.672086646279311</v>
      </c>
      <c r="D36" s="34">
        <f t="shared" si="0"/>
        <v>1.736398791532815</v>
      </c>
      <c r="E36" s="29">
        <f t="shared" si="4"/>
        <v>10.5</v>
      </c>
      <c r="F36" s="35">
        <v>260</v>
      </c>
      <c r="G36" s="34">
        <f t="shared" si="1"/>
        <v>0.86819939576640748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>
        <v>161</v>
      </c>
      <c r="C37" s="33">
        <f t="shared" si="3"/>
        <v>52.450317023445457</v>
      </c>
      <c r="D37" s="34">
        <f t="shared" si="0"/>
        <v>1.6968721133434312</v>
      </c>
      <c r="E37" s="29">
        <f t="shared" si="4"/>
        <v>11</v>
      </c>
      <c r="F37" s="35">
        <v>280</v>
      </c>
      <c r="G37" s="34">
        <f t="shared" si="1"/>
        <v>0.84843605667171562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>
        <v>157</v>
      </c>
      <c r="C38" s="33">
        <f t="shared" si="3"/>
        <v>51.228547400611617</v>
      </c>
      <c r="D38" s="34">
        <f t="shared" si="0"/>
        <v>1.6573454351540478</v>
      </c>
      <c r="E38" s="29">
        <f t="shared" si="4"/>
        <v>11.5</v>
      </c>
      <c r="F38" s="35">
        <v>300</v>
      </c>
      <c r="G38" s="34">
        <f t="shared" si="1"/>
        <v>0.82867271757702388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>
        <v>156</v>
      </c>
      <c r="C39" s="33">
        <f t="shared" si="3"/>
        <v>50.923104994903149</v>
      </c>
      <c r="D39" s="34">
        <f t="shared" si="0"/>
        <v>1.6474637656067017</v>
      </c>
      <c r="E39" s="29">
        <f t="shared" si="4"/>
        <v>12</v>
      </c>
      <c r="F39" s="35">
        <v>320</v>
      </c>
      <c r="G39" s="34">
        <f t="shared" si="1"/>
        <v>0.82373188280335086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>
        <v>155</v>
      </c>
      <c r="C40" s="33">
        <f t="shared" si="3"/>
        <v>50.617662589194694</v>
      </c>
      <c r="D40" s="34">
        <f t="shared" si="0"/>
        <v>1.6375820960593559</v>
      </c>
      <c r="E40" s="29">
        <f t="shared" si="4"/>
        <v>12.5</v>
      </c>
      <c r="F40" s="35">
        <v>338</v>
      </c>
      <c r="G40" s="34">
        <f t="shared" si="1"/>
        <v>0.81879104802967795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workbookViewId="0">
      <selection activeCell="I16" sqref="I16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 ca="1">Punto1!J30</f>
        <v>14.210178453403849</v>
      </c>
      <c r="C11" s="32">
        <f ca="1">Punto1!B12</f>
        <v>30.91</v>
      </c>
      <c r="D11" s="60">
        <f ca="1">Punto1!J31</f>
        <v>2.2445469870081221</v>
      </c>
      <c r="E11" s="60">
        <f ca="1">Punto1!J32</f>
        <v>1.9652775412866252</v>
      </c>
      <c r="F11" s="60">
        <f ca="1">Punto1!F11</f>
        <v>0.5</v>
      </c>
      <c r="G11" s="33">
        <f ca="1">Punto1!F12</f>
        <v>1.9834405302164613</v>
      </c>
    </row>
    <row r="12" spans="1:11">
      <c r="A12" s="32">
        <v>2</v>
      </c>
      <c r="B12" s="60">
        <f ca="1">Punto2!J29</f>
        <v>13.852526926263462</v>
      </c>
      <c r="C12" s="32">
        <f ca="1">Punto2!B12</f>
        <v>30.91</v>
      </c>
      <c r="D12" s="60">
        <f ca="1">Punto2!J30</f>
        <v>2.1770687064793757</v>
      </c>
      <c r="E12" s="60">
        <f ca="1">Punto2!J31</f>
        <v>1.9121830364725705</v>
      </c>
      <c r="F12" s="29">
        <f ca="1">Punto2!F11</f>
        <v>1</v>
      </c>
      <c r="G12" s="33">
        <f ca="1">Punto2!F12</f>
        <v>2.0921388952372655</v>
      </c>
    </row>
    <row r="13" spans="1:11">
      <c r="A13" s="32">
        <v>3</v>
      </c>
      <c r="B13" s="60">
        <f ca="1">Punto3!J29</f>
        <v>13.347921225382919</v>
      </c>
      <c r="C13" s="32">
        <f ca="1">Punto3!B11</f>
        <v>30.91</v>
      </c>
      <c r="D13" s="60">
        <f ca="1">Punto3!J30</f>
        <v>2.2244896266248579</v>
      </c>
      <c r="E13" s="60">
        <f ca="1">Punto3!J31</f>
        <v>1.9625323539914292</v>
      </c>
      <c r="F13" s="29">
        <f ca="1">Punto3!F10</f>
        <v>2</v>
      </c>
      <c r="G13" s="33">
        <f ca="1">Punto3!F11</f>
        <v>2.8530274503828976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ATAN(0.6056)*180/PI()</f>
        <v>31.199097572476326</v>
      </c>
      <c r="J16" s="62" t="s">
        <v>2</v>
      </c>
    </row>
    <row r="17" spans="1:12" ht="14.25">
      <c r="H17" s="65" t="s">
        <v>4</v>
      </c>
      <c r="I17" s="67">
        <f>I19</f>
        <v>1.603</v>
      </c>
      <c r="J17" s="63" t="s">
        <v>9</v>
      </c>
    </row>
    <row r="19" spans="1:12">
      <c r="H19" s="9">
        <v>0</v>
      </c>
      <c r="I19" s="11">
        <v>1.603</v>
      </c>
    </row>
    <row r="20" spans="1:12">
      <c r="H20" s="9">
        <f t="shared" ref="H20:I22" si="0">F11</f>
        <v>0.5</v>
      </c>
      <c r="I20" s="11">
        <f t="shared" si="0"/>
        <v>1.9834405302164613</v>
      </c>
    </row>
    <row r="21" spans="1:12">
      <c r="H21" s="9">
        <f t="shared" si="0"/>
        <v>1</v>
      </c>
      <c r="I21" s="11">
        <f t="shared" si="0"/>
        <v>2.0921388952372655</v>
      </c>
    </row>
    <row r="22" spans="1:12">
      <c r="H22" s="9">
        <f t="shared" si="0"/>
        <v>2</v>
      </c>
      <c r="I22" s="11">
        <f t="shared" si="0"/>
        <v>2.8530274503828976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diegoxp</cp:lastModifiedBy>
  <cp:lastPrinted>2009-09-24T14:56:44Z</cp:lastPrinted>
  <dcterms:created xsi:type="dcterms:W3CDTF">1999-06-14T22:17:02Z</dcterms:created>
  <dcterms:modified xsi:type="dcterms:W3CDTF">2010-07-19T16:52:57Z</dcterms:modified>
</cp:coreProperties>
</file>